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ODT\MP\0136_CLE-125-11.98\116264\400-Engineering\Roadway\EngData\"/>
    </mc:Choice>
  </mc:AlternateContent>
  <xr:revisionPtr revIDLastSave="0" documentId="13_ncr:1_{2CA7F330-12AB-411E-BD5C-81B617E673E3}" xr6:coauthVersionLast="47" xr6:coauthVersionMax="47" xr10:uidLastSave="{00000000-0000-0000-0000-000000000000}"/>
  <bookViews>
    <workbookView xWindow="30630" yWindow="1455" windowWidth="24960" windowHeight="15345" xr2:uid="{A246FD69-5DC3-46DB-904D-106210F2BA6D}"/>
  </bookViews>
  <sheets>
    <sheet name="Earthwork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4" l="1"/>
  <c r="E18" i="4"/>
  <c r="G18" i="4" l="1"/>
  <c r="G83" i="4" l="1"/>
  <c r="F83" i="4" l="1"/>
  <c r="F86" i="4" s="1"/>
  <c r="G84" i="4"/>
  <c r="E85" i="4"/>
  <c r="F84" i="4"/>
  <c r="F85" i="4"/>
  <c r="E83" i="4"/>
  <c r="E84" i="4"/>
  <c r="E86" i="4" l="1"/>
  <c r="G85" i="4"/>
  <c r="G86" i="4" s="1"/>
  <c r="F97" i="4" l="1"/>
  <c r="F100" i="4" s="1"/>
  <c r="F96" i="4"/>
  <c r="F95" i="4"/>
  <c r="F99" i="4"/>
  <c r="F98" i="4"/>
</calcChain>
</file>

<file path=xl/sharedStrings.xml><?xml version="1.0" encoding="utf-8"?>
<sst xmlns="http://schemas.openxmlformats.org/spreadsheetml/2006/main" count="43" uniqueCount="32">
  <si>
    <t>EARTHWORK QUANTITY SUBSUMMARY</t>
  </si>
  <si>
    <t>EXCAVATION</t>
  </si>
  <si>
    <t>EMBANKMENT</t>
  </si>
  <si>
    <t>SEEDING AND MULCHING</t>
  </si>
  <si>
    <t>CY</t>
  </si>
  <si>
    <t>SY</t>
  </si>
  <si>
    <t>TO GENERAL SUMMARY</t>
  </si>
  <si>
    <t>topsoil</t>
  </si>
  <si>
    <t>repair s&amp;m</t>
  </si>
  <si>
    <t>fertilizer</t>
  </si>
  <si>
    <t>lime</t>
  </si>
  <si>
    <t>water</t>
  </si>
  <si>
    <t>SHEET</t>
  </si>
  <si>
    <t>$XS001</t>
  </si>
  <si>
    <t>$XS002</t>
  </si>
  <si>
    <t>$XS003</t>
  </si>
  <si>
    <t>$XS004</t>
  </si>
  <si>
    <t>$XS005</t>
  </si>
  <si>
    <t>Schrader Road</t>
  </si>
  <si>
    <t>$XS101</t>
  </si>
  <si>
    <t>$XS102</t>
  </si>
  <si>
    <t>$XS103</t>
  </si>
  <si>
    <t>*basin is separate</t>
  </si>
  <si>
    <t>interseeding</t>
  </si>
  <si>
    <t>$XS006</t>
  </si>
  <si>
    <t>$XS007</t>
  </si>
  <si>
    <t>$XS008</t>
  </si>
  <si>
    <t>$XS009</t>
  </si>
  <si>
    <t>$XS010</t>
  </si>
  <si>
    <t>$XS011</t>
  </si>
  <si>
    <t>$XS012</t>
  </si>
  <si>
    <t>TOTALS TO GENERAL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</si>
</sst>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+00.00"/>
  </numFmts>
  <fonts count="7" x14ac:knownFonts="1">
    <font>
      <sz val="11"/>
      <color theme="1"/>
      <name val="Calibri"/>
      <family val="2"/>
      <scheme val="minor"/>
    </font>
    <font>
      <i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4" xfId="0" applyBorder="1"/>
    <xf numFmtId="0" fontId="0" fillId="0" borderId="7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" fontId="0" fillId="0" borderId="10" xfId="0" applyNumberFormat="1" applyBorder="1"/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2" fillId="0" borderId="0" xfId="0" applyFont="1"/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64" fontId="6" fillId="0" borderId="18" xfId="0" applyNumberFormat="1" applyFont="1" applyBorder="1" applyAlignment="1">
      <alignment horizontal="center" vertical="center"/>
    </xf>
    <xf numFmtId="164" fontId="6" fillId="0" borderId="19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E2C54-DC15-4A5B-BE60-ED3C9696BB20}">
  <dimension ref="A1:AA100"/>
  <sheetViews>
    <sheetView tabSelected="1" zoomScaleNormal="100" workbookViewId="0">
      <selection activeCell="E7" sqref="E7"/>
    </sheetView>
  </sheetViews>
  <sheetFormatPr defaultRowHeight="15" x14ac:dyDescent="0.25"/>
  <cols>
    <col min="2" max="2" width="15.7109375" customWidth="1"/>
    <col min="3" max="3" width="22" customWidth="1"/>
    <col min="4" max="4" width="19" customWidth="1"/>
    <col min="5" max="5" width="18.7109375" customWidth="1"/>
    <col min="6" max="6" width="32.7109375" customWidth="1"/>
    <col min="7" max="7" width="31.140625" customWidth="1"/>
  </cols>
  <sheetData>
    <row r="1" spans="1:27" ht="15.75" thickBot="1" x14ac:dyDescent="0.3"/>
    <row r="2" spans="1:27" ht="15.75" thickBot="1" x14ac:dyDescent="0.3">
      <c r="C2" s="29" t="s">
        <v>0</v>
      </c>
      <c r="D2" s="30"/>
      <c r="E2" s="30"/>
      <c r="F2" s="30"/>
      <c r="G2" s="31"/>
    </row>
    <row r="3" spans="1:27" x14ac:dyDescent="0.25">
      <c r="C3" s="32" t="s">
        <v>12</v>
      </c>
      <c r="D3" s="25"/>
      <c r="E3" s="34">
        <v>203</v>
      </c>
      <c r="F3" s="34"/>
      <c r="G3" s="14">
        <v>659</v>
      </c>
    </row>
    <row r="4" spans="1:27" x14ac:dyDescent="0.25">
      <c r="A4" s="15"/>
      <c r="B4" s="15"/>
      <c r="C4" s="32"/>
      <c r="D4" s="25"/>
      <c r="E4" s="10" t="s">
        <v>1</v>
      </c>
      <c r="F4" s="10" t="s">
        <v>2</v>
      </c>
      <c r="G4" s="13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</row>
    <row r="5" spans="1:27" x14ac:dyDescent="0.25">
      <c r="C5" s="33"/>
      <c r="D5" s="27"/>
      <c r="E5" s="10" t="s">
        <v>4</v>
      </c>
      <c r="F5" s="10" t="s">
        <v>4</v>
      </c>
      <c r="G5" s="13" t="s">
        <v>5</v>
      </c>
    </row>
    <row r="6" spans="1:27" x14ac:dyDescent="0.25">
      <c r="A6" s="15"/>
      <c r="B6" s="15"/>
      <c r="C6" s="35" t="s">
        <v>13</v>
      </c>
      <c r="D6" s="19"/>
      <c r="E6" s="9">
        <v>3</v>
      </c>
      <c r="F6" s="9">
        <v>1</v>
      </c>
      <c r="G6" s="40">
        <v>22</v>
      </c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</row>
    <row r="7" spans="1:27" x14ac:dyDescent="0.25">
      <c r="C7" s="35" t="s">
        <v>14</v>
      </c>
      <c r="D7" s="19"/>
      <c r="E7" s="9">
        <v>53</v>
      </c>
      <c r="F7" s="9">
        <v>7</v>
      </c>
      <c r="G7" s="40">
        <v>322</v>
      </c>
    </row>
    <row r="8" spans="1:27" x14ac:dyDescent="0.25">
      <c r="A8" s="15"/>
      <c r="B8" s="15"/>
      <c r="C8" s="35" t="s">
        <v>15</v>
      </c>
      <c r="D8" s="19"/>
      <c r="E8" s="9">
        <v>47</v>
      </c>
      <c r="F8" s="9">
        <v>6</v>
      </c>
      <c r="G8" s="40">
        <v>328</v>
      </c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</row>
    <row r="9" spans="1:27" x14ac:dyDescent="0.25">
      <c r="C9" s="35" t="s">
        <v>16</v>
      </c>
      <c r="D9" s="19"/>
      <c r="E9" s="9">
        <v>49</v>
      </c>
      <c r="F9" s="9">
        <v>6</v>
      </c>
      <c r="G9" s="40">
        <v>336</v>
      </c>
    </row>
    <row r="10" spans="1:27" x14ac:dyDescent="0.25">
      <c r="A10" s="15"/>
      <c r="B10" s="15"/>
      <c r="C10" s="35" t="s">
        <v>17</v>
      </c>
      <c r="D10" s="19"/>
      <c r="E10" s="9">
        <v>52</v>
      </c>
      <c r="F10" s="9">
        <v>7</v>
      </c>
      <c r="G10" s="40">
        <v>297</v>
      </c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</row>
    <row r="11" spans="1:27" x14ac:dyDescent="0.25">
      <c r="C11" s="35" t="s">
        <v>24</v>
      </c>
      <c r="D11" s="19"/>
      <c r="E11" s="9">
        <v>37</v>
      </c>
      <c r="F11" s="9">
        <v>6</v>
      </c>
      <c r="G11" s="40">
        <v>265</v>
      </c>
    </row>
    <row r="12" spans="1:27" x14ac:dyDescent="0.25">
      <c r="A12" s="15"/>
      <c r="B12" s="15"/>
      <c r="C12" s="35" t="s">
        <v>25</v>
      </c>
      <c r="D12" s="19"/>
      <c r="E12" s="9">
        <v>70</v>
      </c>
      <c r="F12" s="9">
        <v>8</v>
      </c>
      <c r="G12" s="40">
        <v>354</v>
      </c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</row>
    <row r="13" spans="1:27" x14ac:dyDescent="0.25">
      <c r="C13" s="35" t="s">
        <v>26</v>
      </c>
      <c r="D13" s="19"/>
      <c r="E13" s="9">
        <v>55</v>
      </c>
      <c r="F13" s="9">
        <v>7</v>
      </c>
      <c r="G13" s="40">
        <v>389</v>
      </c>
    </row>
    <row r="14" spans="1:27" x14ac:dyDescent="0.25">
      <c r="A14" s="15"/>
      <c r="B14" s="15"/>
      <c r="C14" s="35" t="s">
        <v>27</v>
      </c>
      <c r="D14" s="19"/>
      <c r="E14" s="9">
        <v>51</v>
      </c>
      <c r="F14" s="9">
        <v>6</v>
      </c>
      <c r="G14" s="40">
        <v>358</v>
      </c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27" x14ac:dyDescent="0.25">
      <c r="C15" s="35" t="s">
        <v>28</v>
      </c>
      <c r="D15" s="19"/>
      <c r="E15" s="9">
        <v>52</v>
      </c>
      <c r="F15" s="9">
        <v>6</v>
      </c>
      <c r="G15" s="40">
        <v>273</v>
      </c>
    </row>
    <row r="16" spans="1:27" x14ac:dyDescent="0.25">
      <c r="A16" s="15"/>
      <c r="B16" s="15"/>
      <c r="C16" s="35" t="s">
        <v>29</v>
      </c>
      <c r="D16" s="19"/>
      <c r="E16" s="9">
        <v>51</v>
      </c>
      <c r="F16" s="9">
        <v>6</v>
      </c>
      <c r="G16" s="40">
        <v>351</v>
      </c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</row>
    <row r="17" spans="1:27" ht="15.75" thickBot="1" x14ac:dyDescent="0.3">
      <c r="C17" s="36" t="s">
        <v>30</v>
      </c>
      <c r="D17" s="37"/>
      <c r="E17" s="9">
        <v>21</v>
      </c>
      <c r="F17" s="9">
        <v>3</v>
      </c>
      <c r="G17" s="40">
        <v>136</v>
      </c>
    </row>
    <row r="18" spans="1:27" ht="15.75" thickBot="1" x14ac:dyDescent="0.3">
      <c r="A18" s="15"/>
      <c r="B18" s="15"/>
      <c r="C18" s="38" t="s">
        <v>31</v>
      </c>
      <c r="D18" s="39"/>
      <c r="E18" s="16">
        <f>SUM(E6:E17)</f>
        <v>541</v>
      </c>
      <c r="F18" s="16">
        <f t="shared" ref="F18:G18" si="0">SUM(F6:F17)</f>
        <v>69</v>
      </c>
      <c r="G18" s="17">
        <f t="shared" si="0"/>
        <v>3431</v>
      </c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</row>
    <row r="19" spans="1:27" x14ac:dyDescent="0.25">
      <c r="C19" s="7"/>
      <c r="D19" s="7"/>
      <c r="E19" s="6"/>
      <c r="F19" s="6"/>
      <c r="G19" s="6"/>
    </row>
    <row r="37" spans="3:3" x14ac:dyDescent="0.25">
      <c r="C37" t="s">
        <v>22</v>
      </c>
    </row>
    <row r="39" spans="3:3" x14ac:dyDescent="0.25">
      <c r="C39" t="s">
        <v>22</v>
      </c>
    </row>
    <row r="41" spans="3:3" x14ac:dyDescent="0.25">
      <c r="C41" t="s">
        <v>22</v>
      </c>
    </row>
    <row r="77" spans="3:7" x14ac:dyDescent="0.25">
      <c r="C77" s="12" t="s">
        <v>18</v>
      </c>
    </row>
    <row r="79" spans="3:7" x14ac:dyDescent="0.25">
      <c r="C79" s="20" t="s">
        <v>0</v>
      </c>
      <c r="D79" s="20"/>
      <c r="E79" s="20"/>
      <c r="F79" s="20"/>
      <c r="G79" s="20"/>
    </row>
    <row r="80" spans="3:7" x14ac:dyDescent="0.25">
      <c r="C80" s="22" t="s">
        <v>12</v>
      </c>
      <c r="D80" s="23"/>
      <c r="E80" s="28">
        <v>203</v>
      </c>
      <c r="F80" s="28"/>
      <c r="G80" s="10">
        <v>659</v>
      </c>
    </row>
    <row r="81" spans="3:7" x14ac:dyDescent="0.25">
      <c r="C81" s="24"/>
      <c r="D81" s="25"/>
      <c r="E81" s="10" t="s">
        <v>1</v>
      </c>
      <c r="F81" s="10" t="s">
        <v>2</v>
      </c>
      <c r="G81" s="10" t="s">
        <v>3</v>
      </c>
    </row>
    <row r="82" spans="3:7" x14ac:dyDescent="0.25">
      <c r="C82" s="26"/>
      <c r="D82" s="27"/>
      <c r="E82" s="10" t="s">
        <v>4</v>
      </c>
      <c r="F82" s="10" t="s">
        <v>4</v>
      </c>
      <c r="G82" s="10" t="s">
        <v>5</v>
      </c>
    </row>
    <row r="83" spans="3:7" x14ac:dyDescent="0.25">
      <c r="C83" s="18" t="s">
        <v>19</v>
      </c>
      <c r="D83" s="19"/>
      <c r="E83" s="9" t="e">
        <f>SUM(#REF!,#REF!)</f>
        <v>#REF!</v>
      </c>
      <c r="F83" s="9" t="e">
        <f>SUM(#REF!,#REF!)</f>
        <v>#REF!</v>
      </c>
      <c r="G83" s="9" t="e">
        <f>SUM(#REF!,#REF!)</f>
        <v>#REF!</v>
      </c>
    </row>
    <row r="84" spans="3:7" x14ac:dyDescent="0.25">
      <c r="C84" s="18" t="s">
        <v>20</v>
      </c>
      <c r="D84" s="19"/>
      <c r="E84" s="9" t="e">
        <f>SUM(#REF!,#REF!,#REF!)</f>
        <v>#REF!</v>
      </c>
      <c r="F84" s="9" t="e">
        <f>SUM(#REF!,#REF!,#REF!)</f>
        <v>#REF!</v>
      </c>
      <c r="G84" s="9" t="e">
        <f>SUM(#REF!,#REF!,#REF!)</f>
        <v>#REF!</v>
      </c>
    </row>
    <row r="85" spans="3:7" x14ac:dyDescent="0.25">
      <c r="C85" s="18" t="s">
        <v>21</v>
      </c>
      <c r="D85" s="19"/>
      <c r="E85" s="9" t="e">
        <f>SUM(#REF!,#REF!,#REF!)</f>
        <v>#REF!</v>
      </c>
      <c r="F85" s="9" t="e">
        <f>SUM(#REF!,#REF!,#REF!)</f>
        <v>#REF!</v>
      </c>
      <c r="G85" s="9" t="e">
        <f>SUM(#REF!,#REF!,#REF!)</f>
        <v>#REF!</v>
      </c>
    </row>
    <row r="86" spans="3:7" x14ac:dyDescent="0.25">
      <c r="C86" s="21" t="s">
        <v>6</v>
      </c>
      <c r="D86" s="21"/>
      <c r="E86" s="10" t="e">
        <f>SUM(E83:E85)</f>
        <v>#REF!</v>
      </c>
      <c r="F86" s="10" t="e">
        <f>SUM(F83:F85)</f>
        <v>#REF!</v>
      </c>
      <c r="G86" s="10" t="e">
        <f>SUM(G83:G85)</f>
        <v>#REF!</v>
      </c>
    </row>
    <row r="87" spans="3:7" x14ac:dyDescent="0.25">
      <c r="C87" s="7"/>
      <c r="D87" s="7"/>
      <c r="E87" s="6"/>
      <c r="F87" s="6"/>
      <c r="G87" s="6"/>
    </row>
    <row r="88" spans="3:7" x14ac:dyDescent="0.25">
      <c r="C88" s="7"/>
      <c r="D88" s="7"/>
      <c r="E88" s="6"/>
      <c r="F88" s="6"/>
      <c r="G88" s="6"/>
    </row>
    <row r="89" spans="3:7" x14ac:dyDescent="0.25">
      <c r="C89" s="7"/>
      <c r="D89" s="7"/>
      <c r="E89" s="6"/>
      <c r="F89" s="6"/>
      <c r="G89" s="6"/>
    </row>
    <row r="90" spans="3:7" x14ac:dyDescent="0.25">
      <c r="C90" s="7"/>
      <c r="D90" s="7"/>
      <c r="E90" s="6"/>
      <c r="F90" s="11"/>
      <c r="G90" s="6"/>
    </row>
    <row r="95" spans="3:7" x14ac:dyDescent="0.25">
      <c r="E95" s="2" t="s">
        <v>7</v>
      </c>
      <c r="F95" s="4" t="e">
        <f>ROUND((111/1000)*G86,0)</f>
        <v>#REF!</v>
      </c>
    </row>
    <row r="96" spans="3:7" x14ac:dyDescent="0.25">
      <c r="E96" s="1" t="s">
        <v>8</v>
      </c>
      <c r="F96" s="5" t="e">
        <f>ROUNDUP(0.05*G86,0)</f>
        <v>#REF!</v>
      </c>
    </row>
    <row r="97" spans="5:6" x14ac:dyDescent="0.25">
      <c r="E97" s="1" t="s">
        <v>23</v>
      </c>
      <c r="F97" s="5" t="e">
        <f>ROUNDUP(0.05*G86,0)</f>
        <v>#REF!</v>
      </c>
    </row>
    <row r="98" spans="5:6" x14ac:dyDescent="0.25">
      <c r="E98" s="1" t="s">
        <v>9</v>
      </c>
      <c r="F98" s="5" t="e">
        <f>ROUND(G86/7410,2)</f>
        <v>#REF!</v>
      </c>
    </row>
    <row r="99" spans="5:6" x14ac:dyDescent="0.25">
      <c r="E99" s="1" t="s">
        <v>10</v>
      </c>
      <c r="F99" s="5" t="e">
        <f>ROUND(G86/4840,2)</f>
        <v>#REF!</v>
      </c>
    </row>
    <row r="100" spans="5:6" x14ac:dyDescent="0.25">
      <c r="E100" s="3" t="s">
        <v>11</v>
      </c>
      <c r="F100" s="8" t="e">
        <f>ROUNDUP(2*(0.0027*G86)+(0.0027*F97),0)</f>
        <v>#REF!</v>
      </c>
    </row>
  </sheetData>
  <mergeCells count="23">
    <mergeCell ref="C18:D18"/>
    <mergeCell ref="C13:D13"/>
    <mergeCell ref="C14:D14"/>
    <mergeCell ref="C15:D15"/>
    <mergeCell ref="C16:D16"/>
    <mergeCell ref="C17:D17"/>
    <mergeCell ref="C8:D8"/>
    <mergeCell ref="C9:D9"/>
    <mergeCell ref="C10:D10"/>
    <mergeCell ref="C11:D11"/>
    <mergeCell ref="C12:D12"/>
    <mergeCell ref="C2:G2"/>
    <mergeCell ref="C3:D5"/>
    <mergeCell ref="E3:F3"/>
    <mergeCell ref="C6:D6"/>
    <mergeCell ref="C7:D7"/>
    <mergeCell ref="C85:D85"/>
    <mergeCell ref="C86:D86"/>
    <mergeCell ref="C80:D82"/>
    <mergeCell ref="E80:F80"/>
    <mergeCell ref="C83:D83"/>
    <mergeCell ref="C84:D84"/>
    <mergeCell ref="C79:G79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Earthwork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Jake Laschober</dc:creator>
  <cp:lastModifiedBy>Tony Grieshop</cp:lastModifiedBy>
  <dcterms:created xsi:type="dcterms:W3CDTF">2021-09-13T20:38:16Z</dcterms:created>
  <dcterms:modified xsi:type="dcterms:W3CDTF">2023-12-19T11:56:12Z</dcterms:modified>
</cp:coreProperties>
</file>